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gyuxer Tuf\5.Tufashen+\BoQ\"/>
    </mc:Choice>
  </mc:AlternateContent>
  <bookViews>
    <workbookView xWindow="0" yWindow="0" windowWidth="23040" windowHeight="9192" tabRatio="910"/>
  </bookViews>
  <sheets>
    <sheet name="Ampop ampopagir" sheetId="1" r:id="rId1"/>
  </sheets>
  <definedNames>
    <definedName name="_xlnm.Print_Area" localSheetId="0">'Ampop ampopagir'!$A$1:$H$44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7" i="1"/>
  <c r="H23" i="1"/>
  <c r="H24" i="1"/>
  <c r="H25" i="1"/>
  <c r="H26" i="1"/>
  <c r="H28" i="1"/>
  <c r="H29" i="1"/>
  <c r="H30" i="1"/>
  <c r="H31" i="1"/>
  <c r="H9" i="1"/>
  <c r="H11" i="1"/>
  <c r="H16" i="1"/>
  <c r="H33" i="1"/>
  <c r="H34" i="1"/>
  <c r="H35" i="1"/>
  <c r="H37" i="1"/>
  <c r="H39" i="1"/>
  <c r="H21" i="1" l="1"/>
  <c r="H20" i="1"/>
  <c r="H19" i="1"/>
  <c r="H17" i="1"/>
  <c r="H15" i="1"/>
  <c r="H7" i="1" l="1"/>
  <c r="H13" i="1"/>
  <c r="H12" i="1"/>
  <c r="H10" i="1"/>
  <c r="H40" i="1" l="1"/>
  <c r="G47" i="1" s="1"/>
</calcChain>
</file>

<file path=xl/sharedStrings.xml><?xml version="1.0" encoding="utf-8"?>
<sst xmlns="http://schemas.openxmlformats.org/spreadsheetml/2006/main" count="133" uniqueCount="94">
  <si>
    <t>NN</t>
  </si>
  <si>
    <t>I.  Зем. Работы</t>
  </si>
  <si>
    <t>I. Հողային աշխատանքներ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</si>
  <si>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</si>
  <si>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</si>
  <si>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</si>
  <si>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</si>
  <si>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</si>
  <si>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</si>
  <si>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</si>
  <si>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t>Укрепление кромок проезжей части, съездов и входов монолитным бетоном B-20 (верста 20x40 см)</t>
  </si>
  <si>
    <t>штук</t>
  </si>
  <si>
    <t>кг</t>
  </si>
  <si>
    <t>կգ</t>
  </si>
  <si>
    <t>п.м.</t>
  </si>
  <si>
    <t>գծմ</t>
  </si>
  <si>
    <t>Обмазочная гидроизоляция 2 слоями горячего битума</t>
  </si>
  <si>
    <t xml:space="preserve">Քսվածքային ջրամեկուսացում 2 շերտ տաք բիտումով </t>
  </si>
  <si>
    <t xml:space="preserve">бетон                                                                                                                  </t>
  </si>
  <si>
    <t>Обратная засыпка</t>
  </si>
  <si>
    <t>հատ</t>
  </si>
  <si>
    <t>Ավազակոպճային շերտ h=10սմ</t>
  </si>
  <si>
    <t>Ամրան</t>
  </si>
  <si>
    <t>п.м</t>
  </si>
  <si>
    <t>Составил / Կազմեց                                        Դ․ Քարտաշյան</t>
  </si>
  <si>
    <t>Աշխատանքների  անվանումը</t>
  </si>
  <si>
    <t>единица измерения</t>
  </si>
  <si>
    <t>Օбъем
Ծավալը</t>
  </si>
  <si>
    <t>Гравийно - песчаный слой h=10см</t>
  </si>
  <si>
    <t xml:space="preserve">Гидроизоляция </t>
  </si>
  <si>
    <t>Ջրամեկուսացում</t>
  </si>
  <si>
    <t>Гравийно-песчаный слой h=10см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</si>
  <si>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</si>
  <si>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</si>
  <si>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</si>
  <si>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</si>
  <si>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</si>
  <si>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Ø12 A-500C  L = 550 мм</t>
  </si>
  <si>
    <t>Ø12 A-500C  L = 550 մմ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</si>
  <si>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</si>
  <si>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</si>
  <si>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</si>
  <si>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</si>
  <si>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</si>
  <si>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</si>
  <si>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</si>
  <si>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</si>
  <si>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</si>
  <si>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</si>
  <si>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</si>
  <si>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</si>
  <si>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</si>
  <si>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</si>
  <si>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</si>
  <si>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</si>
  <si>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 xml:space="preserve"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     Туфашен нас. пункт улица 3 / Տուֆաշեն բնակավայրի 3-րդ փողոց </t>
  </si>
  <si>
    <t>3-րդ փողոց</t>
  </si>
  <si>
    <t>IV. Устройство сблрных бет. лотков 30х34см</t>
  </si>
  <si>
    <t>IV. Հավաքովի վաքերի կառուցում 30x34սմ</t>
  </si>
  <si>
    <t>Установка бетоне 30x34 см лотков</t>
  </si>
  <si>
    <t>Բետոնե 30x34սմ վաքերի տեղադրում B-25</t>
  </si>
  <si>
    <t>V.Устройство мон. ж/б водоприемника   мет сеткой на сьездах и виездах (30x34)см</t>
  </si>
  <si>
    <t>V.Միաձույլ ե/բ ջրընդունիչի կառուցում մետ ցանցով իջատեղերում և մուտքերում (30x34)սմ</t>
  </si>
  <si>
    <t>Разработка 10eIV (9.6)
 кат. грунта в котловане экс. 1,0м3 ковш, погрузка на а/с и перевозка в отвал на расстояние 5,0км.</t>
  </si>
  <si>
    <t xml:space="preserve">Հող. աշխատանքներ 10eIV (9.6)
կարգի բնահողում փոսորակների փորման  համար էքս.1,0մ3 շ.տ. բարձում  ա/ի և տեղափ. լցակույտ 3կմ  հեռ. վրա </t>
  </si>
  <si>
    <t>Разработка 10eIV (9.6)
кат. грунта в котловане экс. 1,0м3 ковш, с боковым накоплением для обратной засыпки</t>
  </si>
  <si>
    <t>Հող. աշխատանքներ 10eIV (9.6)
կարգի բնահողում  փոսորակների փորման  համար էքս.1,0մ3 կողքի վրա կուտակելով հետադարձ լիցքի համար</t>
  </si>
  <si>
    <t>բետոն</t>
  </si>
  <si>
    <t xml:space="preserve">Հետադարձ լիցք   </t>
  </si>
  <si>
    <t xml:space="preserve">вручную (10eIV (9.6))                                                               </t>
  </si>
  <si>
    <t>ձեռքի աշխատանքով (10eIV (9.6))</t>
  </si>
  <si>
    <t>ՋՐԾԵԾ ՀՈՐ</t>
  </si>
  <si>
    <t>36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</si>
  <si>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</si>
  <si>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շ.տ  ա/ի և տեղափոխում լցակույտ 3 կմ 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</si>
  <si>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</si>
  <si>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</si>
  <si>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color indexed="8"/>
        <rFont val="GHEA Grapalat"/>
        <charset val="204"/>
      </rPr>
      <t>2</t>
    </r>
  </si>
  <si>
    <r>
      <t>մ</t>
    </r>
    <r>
      <rPr>
        <vertAlign val="superscript"/>
        <sz val="12"/>
        <color indexed="8"/>
        <rFont val="GHEA Grapalat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</si>
  <si>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</si>
  <si>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</si>
  <si>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2</t>
    </r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</si>
  <si>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</si>
  <si>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</si>
  <si>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</si>
  <si>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</si>
  <si>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</si>
  <si>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</si>
  <si>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r>
      <t>КС-10-9 հավաքովի ե/բ պատի  օղակի տեղադրում V=0,24մ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P=0,6տ ամր,պարուն. Ac 500= 23,583կգ/մ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 B15
Ցեմենտավազային շաղախ
Ե/բ սալ (1.3x1.3x0.22) թուջե ցանցով  82x43 (լրակազմ)
Խիճ 20 սմ
Ե/բ հորերի ներդիր դետալներ (թիթեղ 6մմ S1=0,0096մ2, n1=1հատ)
(թիթեղ 8մմ S2=0,0128մ2, n2=2հատ)</t>
    </r>
  </si>
  <si>
    <r>
      <t>Ж/б кольцо стеновое КС-10-9  V=0.24 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 xml:space="preserve"> P=0,6т,   арматура Ac500=23,583кг/м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charset val="204"/>
      </rPr>
      <t>,  B15
Цементно-песчаный раствор 
Ж/б плита (1.3x1.3x0.22) и чугунная сетка 82x43 
 (1набор )
Щебень 20 см
Закладные детали ж/б колодцев (лист 6мм - S1=0,0096м2, n1=1штук)(лист 8мм - S2=0,0128м2, n2=2штук)</t>
    </r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</si>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</sst>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00"/>
    <numFmt numFmtId="166" formatCode="0.000"/>
    <numFmt numFmtId="167" formatCode="0.000000"/>
  </numFmts>
  <fonts count="15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name val="GHEA Grapalat"/>
      <charset val="204"/>
    </font>
    <font>
      <sz val="12"/>
      <name val="GHEA Grapalat"/>
      <charset val="204"/>
    </font>
    <font>
      <b/>
      <i/>
      <sz val="12"/>
      <name val="GHEA Grapalat"/>
      <charset val="204"/>
    </font>
    <font>
      <vertAlign val="superscript"/>
      <sz val="12"/>
      <name val="GHEA Grapalat"/>
      <charset val="204"/>
    </font>
    <font>
      <b/>
      <sz val="12"/>
      <color indexed="8"/>
      <name val="GHEA Grapalat"/>
      <charset val="204"/>
    </font>
    <font>
      <sz val="12"/>
      <color indexed="8"/>
      <name val="GHEA Grapalat"/>
      <charset val="204"/>
    </font>
    <font>
      <vertAlign val="superscript"/>
      <sz val="12"/>
      <color indexed="8"/>
      <name val="GHEA Grapalat"/>
      <charset val="204"/>
    </font>
    <font>
      <b/>
      <sz val="12"/>
      <name val="GHEA Grapalat"/>
      <family val="3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b/>
      <sz val="14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1">
    <xf numFmtId="0" fontId="0" fillId="0" borderId="0" xfId="0"/>
    <xf numFmtId="0" fontId="4" fillId="2" borderId="0" xfId="0" applyFont="1" applyFill="1"/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2" borderId="0" xfId="0" applyFont="1" applyFill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/>
    </xf>
    <xf numFmtId="166" fontId="4" fillId="0" borderId="0" xfId="0" applyNumberFormat="1" applyFont="1"/>
    <xf numFmtId="167" fontId="4" fillId="0" borderId="0" xfId="0" applyNumberFormat="1" applyFont="1"/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 vertic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39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39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39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39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1430867</xdr:colOff>
      <xdr:row>41</xdr:row>
      <xdr:rowOff>101600</xdr:rowOff>
    </xdr:from>
    <xdr:to>
      <xdr:col>2</xdr:col>
      <xdr:colOff>3010896</xdr:colOff>
      <xdr:row>43</xdr:row>
      <xdr:rowOff>151139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3000" y="14935200"/>
          <a:ext cx="1580029" cy="55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6"/>
  <sheetViews>
    <sheetView showGridLines="0" tabSelected="1" topLeftCell="A34" zoomScale="90" zoomScaleNormal="90" zoomScaleSheetLayoutView="90" workbookViewId="0">
      <selection activeCell="G36" sqref="G36"/>
    </sheetView>
  </sheetViews>
  <sheetFormatPr defaultColWidth="9.33203125" defaultRowHeight="17.399999999999999" x14ac:dyDescent="0.4"/>
  <cols>
    <col min="1" max="1" width="4.44140625" style="5" customWidth="1"/>
    <col min="2" max="2" width="65.44140625" style="2" customWidth="1"/>
    <col min="3" max="3" width="73.5546875" style="2" customWidth="1"/>
    <col min="4" max="4" width="12.6640625" style="42" bestFit="1" customWidth="1"/>
    <col min="5" max="5" width="10.33203125" style="42" bestFit="1" customWidth="1"/>
    <col min="6" max="6" width="11.33203125" style="44" bestFit="1" customWidth="1"/>
    <col min="7" max="7" width="12.6640625" style="2" bestFit="1" customWidth="1"/>
    <col min="8" max="8" width="18.33203125" style="2" customWidth="1"/>
    <col min="9" max="9" width="11.33203125" style="2" bestFit="1" customWidth="1"/>
    <col min="10" max="16384" width="9.33203125" style="2"/>
  </cols>
  <sheetData>
    <row r="1" spans="1:9" ht="30.6" customHeight="1" x14ac:dyDescent="0.4">
      <c r="A1" s="52" t="s">
        <v>82</v>
      </c>
      <c r="B1" s="52"/>
      <c r="C1" s="52"/>
      <c r="D1" s="52"/>
      <c r="E1" s="52"/>
      <c r="F1" s="52"/>
      <c r="G1" s="52"/>
      <c r="H1" s="52"/>
      <c r="I1" s="1"/>
    </row>
    <row r="2" spans="1:9" s="5" customFormat="1" ht="115.2" customHeight="1" x14ac:dyDescent="0.35">
      <c r="A2" s="3"/>
      <c r="B2" s="57" t="s">
        <v>55</v>
      </c>
      <c r="C2" s="57"/>
      <c r="D2" s="57"/>
      <c r="E2" s="57"/>
      <c r="F2" s="57"/>
      <c r="G2" s="57"/>
      <c r="H2" s="4"/>
      <c r="I2" s="4"/>
    </row>
    <row r="3" spans="1:9" s="5" customFormat="1" ht="64.8" x14ac:dyDescent="0.35">
      <c r="A3" s="45" t="s">
        <v>0</v>
      </c>
      <c r="B3" s="46" t="s">
        <v>83</v>
      </c>
      <c r="C3" s="45" t="s">
        <v>25</v>
      </c>
      <c r="D3" s="45" t="s">
        <v>26</v>
      </c>
      <c r="E3" s="45" t="s">
        <v>84</v>
      </c>
      <c r="F3" s="45" t="s">
        <v>27</v>
      </c>
      <c r="G3" s="47" t="s">
        <v>85</v>
      </c>
      <c r="H3" s="48" t="s">
        <v>86</v>
      </c>
      <c r="I3" s="4"/>
    </row>
    <row r="4" spans="1:9" ht="14.7" customHeight="1" x14ac:dyDescent="0.4">
      <c r="A4" s="46">
        <v>1</v>
      </c>
      <c r="B4" s="46">
        <v>2</v>
      </c>
      <c r="C4" s="46">
        <v>3</v>
      </c>
      <c r="D4" s="46">
        <v>4</v>
      </c>
      <c r="E4" s="46">
        <v>5</v>
      </c>
      <c r="F4" s="46">
        <v>6</v>
      </c>
      <c r="G4" s="6">
        <v>7</v>
      </c>
      <c r="H4" s="6">
        <v>8</v>
      </c>
    </row>
    <row r="5" spans="1:9" ht="14.7" customHeight="1" x14ac:dyDescent="0.4">
      <c r="A5" s="6"/>
      <c r="B5" s="58" t="s">
        <v>56</v>
      </c>
      <c r="C5" s="59"/>
      <c r="D5" s="6"/>
      <c r="E5" s="6"/>
      <c r="F5" s="6"/>
      <c r="G5" s="6"/>
      <c r="H5" s="6"/>
    </row>
    <row r="6" spans="1:9" x14ac:dyDescent="0.4">
      <c r="A6" s="6"/>
      <c r="B6" s="7" t="s">
        <v>1</v>
      </c>
      <c r="C6" s="7" t="s">
        <v>2</v>
      </c>
      <c r="D6" s="6"/>
      <c r="E6" s="6"/>
      <c r="F6" s="6"/>
      <c r="G6" s="8"/>
      <c r="H6" s="8"/>
    </row>
    <row r="7" spans="1:9" ht="36.6" x14ac:dyDescent="0.4">
      <c r="A7" s="6">
        <v>1</v>
      </c>
      <c r="B7" s="9" t="s">
        <v>73</v>
      </c>
      <c r="C7" s="10" t="s">
        <v>74</v>
      </c>
      <c r="D7" s="11" t="s">
        <v>75</v>
      </c>
      <c r="E7" s="8" t="s">
        <v>76</v>
      </c>
      <c r="F7" s="8">
        <v>844.18799999999999</v>
      </c>
      <c r="G7" s="8">
        <v>1.63</v>
      </c>
      <c r="H7" s="8">
        <f>G7*F7</f>
        <v>1376.0264399999999</v>
      </c>
      <c r="I7" s="2">
        <f>ROUND(G7,3)</f>
        <v>1.63</v>
      </c>
    </row>
    <row r="8" spans="1:9" x14ac:dyDescent="0.4">
      <c r="A8" s="6"/>
      <c r="B8" s="12" t="s">
        <v>4</v>
      </c>
      <c r="C8" s="12" t="s">
        <v>3</v>
      </c>
      <c r="D8" s="8"/>
      <c r="E8" s="8"/>
      <c r="F8" s="8"/>
      <c r="G8" s="8"/>
      <c r="H8" s="8"/>
      <c r="I8" s="2">
        <f t="shared" ref="I8:I39" si="0">ROUND(G8,3)</f>
        <v>0</v>
      </c>
    </row>
    <row r="9" spans="1:9" ht="34.799999999999997" x14ac:dyDescent="0.4">
      <c r="A9" s="13">
        <v>1</v>
      </c>
      <c r="B9" s="14" t="s">
        <v>10</v>
      </c>
      <c r="C9" s="15" t="s">
        <v>7</v>
      </c>
      <c r="D9" s="16" t="s">
        <v>14</v>
      </c>
      <c r="E9" s="17" t="s">
        <v>15</v>
      </c>
      <c r="F9" s="8">
        <v>1404.77</v>
      </c>
      <c r="G9" s="8">
        <v>6.1210000000000004</v>
      </c>
      <c r="H9" s="8">
        <f t="shared" ref="H9:H39" si="1">G9*F9</f>
        <v>8598.5971700000009</v>
      </c>
      <c r="I9" s="2">
        <f t="shared" si="0"/>
        <v>6.1210000000000004</v>
      </c>
    </row>
    <row r="10" spans="1:9" ht="34.799999999999997" x14ac:dyDescent="0.4">
      <c r="A10" s="19">
        <v>2</v>
      </c>
      <c r="B10" s="20" t="s">
        <v>6</v>
      </c>
      <c r="C10" s="21" t="s">
        <v>5</v>
      </c>
      <c r="D10" s="11" t="s">
        <v>75</v>
      </c>
      <c r="E10" s="8" t="s">
        <v>76</v>
      </c>
      <c r="F10" s="18">
        <v>14.047700000000001</v>
      </c>
      <c r="G10" s="8">
        <v>14.439</v>
      </c>
      <c r="H10" s="8">
        <f t="shared" si="1"/>
        <v>202.83474030000002</v>
      </c>
      <c r="I10" s="2">
        <f t="shared" si="0"/>
        <v>14.439</v>
      </c>
    </row>
    <row r="11" spans="1:9" ht="19.2" x14ac:dyDescent="0.4">
      <c r="A11" s="19">
        <v>3</v>
      </c>
      <c r="B11" s="20" t="s">
        <v>92</v>
      </c>
      <c r="C11" s="21" t="s">
        <v>90</v>
      </c>
      <c r="D11" s="16" t="s">
        <v>77</v>
      </c>
      <c r="E11" s="17" t="s">
        <v>78</v>
      </c>
      <c r="F11" s="8">
        <v>2813.96</v>
      </c>
      <c r="G11" s="8">
        <v>2.1659999999999999</v>
      </c>
      <c r="H11" s="8">
        <f t="shared" si="1"/>
        <v>6095.0373600000003</v>
      </c>
      <c r="I11" s="2">
        <f t="shared" si="0"/>
        <v>2.1659999999999999</v>
      </c>
    </row>
    <row r="12" spans="1:9" ht="19.2" x14ac:dyDescent="0.4">
      <c r="A12" s="19">
        <v>4</v>
      </c>
      <c r="B12" s="20" t="s">
        <v>93</v>
      </c>
      <c r="C12" s="21" t="s">
        <v>91</v>
      </c>
      <c r="D12" s="16" t="s">
        <v>77</v>
      </c>
      <c r="E12" s="17" t="s">
        <v>78</v>
      </c>
      <c r="F12" s="8">
        <v>2813.96</v>
      </c>
      <c r="G12" s="8">
        <v>1.341</v>
      </c>
      <c r="H12" s="8">
        <f t="shared" si="1"/>
        <v>3773.52036</v>
      </c>
      <c r="I12" s="2">
        <f t="shared" si="0"/>
        <v>1.341</v>
      </c>
    </row>
    <row r="13" spans="1:9" ht="19.2" x14ac:dyDescent="0.4">
      <c r="A13" s="19">
        <v>5</v>
      </c>
      <c r="B13" s="20" t="s">
        <v>9</v>
      </c>
      <c r="C13" s="21" t="s">
        <v>8</v>
      </c>
      <c r="D13" s="16" t="s">
        <v>77</v>
      </c>
      <c r="E13" s="17" t="s">
        <v>78</v>
      </c>
      <c r="F13" s="8">
        <v>2813.96</v>
      </c>
      <c r="G13" s="8">
        <v>5.03</v>
      </c>
      <c r="H13" s="8">
        <f t="shared" si="1"/>
        <v>14154.218800000001</v>
      </c>
      <c r="I13" s="2">
        <f t="shared" si="0"/>
        <v>5.03</v>
      </c>
    </row>
    <row r="14" spans="1:9" x14ac:dyDescent="0.4">
      <c r="A14" s="6"/>
      <c r="B14" s="12" t="s">
        <v>57</v>
      </c>
      <c r="C14" s="12" t="s">
        <v>58</v>
      </c>
      <c r="D14" s="22"/>
      <c r="E14" s="22"/>
      <c r="F14" s="8"/>
      <c r="G14" s="8"/>
      <c r="H14" s="8"/>
      <c r="I14" s="2">
        <f t="shared" si="0"/>
        <v>0</v>
      </c>
    </row>
    <row r="15" spans="1:9" ht="19.2" x14ac:dyDescent="0.4">
      <c r="A15" s="23">
        <v>1</v>
      </c>
      <c r="B15" s="10" t="s">
        <v>28</v>
      </c>
      <c r="C15" s="10" t="s">
        <v>21</v>
      </c>
      <c r="D15" s="11" t="s">
        <v>75</v>
      </c>
      <c r="E15" s="11" t="s">
        <v>76</v>
      </c>
      <c r="F15" s="8">
        <v>30.03</v>
      </c>
      <c r="G15" s="8">
        <v>11.393000000000001</v>
      </c>
      <c r="H15" s="8">
        <f t="shared" si="1"/>
        <v>342.13179000000002</v>
      </c>
      <c r="I15" s="2">
        <f t="shared" si="0"/>
        <v>11.393000000000001</v>
      </c>
    </row>
    <row r="16" spans="1:9" x14ac:dyDescent="0.4">
      <c r="A16" s="24">
        <v>2</v>
      </c>
      <c r="B16" s="25" t="s">
        <v>59</v>
      </c>
      <c r="C16" s="25" t="s">
        <v>60</v>
      </c>
      <c r="D16" s="11" t="s">
        <v>23</v>
      </c>
      <c r="E16" s="11" t="s">
        <v>15</v>
      </c>
      <c r="F16" s="8">
        <v>462</v>
      </c>
      <c r="G16" s="8">
        <v>21.004999999999999</v>
      </c>
      <c r="H16" s="8">
        <f t="shared" si="1"/>
        <v>9704.31</v>
      </c>
      <c r="I16" s="2">
        <f t="shared" si="0"/>
        <v>21.004999999999999</v>
      </c>
    </row>
    <row r="17" spans="1:9" ht="19.2" x14ac:dyDescent="0.4">
      <c r="A17" s="27">
        <v>3</v>
      </c>
      <c r="B17" s="10" t="s">
        <v>29</v>
      </c>
      <c r="C17" s="10" t="s">
        <v>30</v>
      </c>
      <c r="D17" s="11" t="s">
        <v>79</v>
      </c>
      <c r="E17" s="11" t="s">
        <v>80</v>
      </c>
      <c r="F17" s="8">
        <v>582.12</v>
      </c>
      <c r="G17" s="8">
        <v>1.3959999999999999</v>
      </c>
      <c r="H17" s="8">
        <f t="shared" si="1"/>
        <v>812.63951999999995</v>
      </c>
      <c r="I17" s="2">
        <f t="shared" si="0"/>
        <v>1.3959999999999999</v>
      </c>
    </row>
    <row r="18" spans="1:9" ht="33.6" x14ac:dyDescent="0.4">
      <c r="A18" s="6"/>
      <c r="B18" s="28" t="s">
        <v>61</v>
      </c>
      <c r="C18" s="28" t="s">
        <v>62</v>
      </c>
      <c r="D18" s="12" t="s">
        <v>14</v>
      </c>
      <c r="E18" s="12" t="s">
        <v>15</v>
      </c>
      <c r="F18" s="12" t="s">
        <v>72</v>
      </c>
      <c r="G18" s="8"/>
      <c r="H18" s="8"/>
      <c r="I18" s="2">
        <f t="shared" si="0"/>
        <v>0</v>
      </c>
    </row>
    <row r="19" spans="1:9" ht="19.2" x14ac:dyDescent="0.4">
      <c r="A19" s="8">
        <v>1</v>
      </c>
      <c r="B19" s="10" t="s">
        <v>31</v>
      </c>
      <c r="C19" s="10" t="s">
        <v>21</v>
      </c>
      <c r="D19" s="11" t="s">
        <v>75</v>
      </c>
      <c r="E19" s="8" t="s">
        <v>76</v>
      </c>
      <c r="F19" s="8">
        <v>2.52</v>
      </c>
      <c r="G19" s="8">
        <v>11.393000000000001</v>
      </c>
      <c r="H19" s="8">
        <f t="shared" si="1"/>
        <v>28.710360000000001</v>
      </c>
      <c r="I19" s="2">
        <f t="shared" si="0"/>
        <v>11.393000000000001</v>
      </c>
    </row>
    <row r="20" spans="1:9" ht="19.2" x14ac:dyDescent="0.4">
      <c r="A20" s="8">
        <v>2</v>
      </c>
      <c r="B20" s="10" t="s">
        <v>32</v>
      </c>
      <c r="C20" s="10" t="s">
        <v>33</v>
      </c>
      <c r="D20" s="11" t="s">
        <v>75</v>
      </c>
      <c r="E20" s="8" t="s">
        <v>76</v>
      </c>
      <c r="F20" s="8">
        <v>4.32</v>
      </c>
      <c r="G20" s="8">
        <v>130.69200000000001</v>
      </c>
      <c r="H20" s="8">
        <f t="shared" si="1"/>
        <v>564.58944000000008</v>
      </c>
      <c r="I20" s="2">
        <f t="shared" si="0"/>
        <v>130.69200000000001</v>
      </c>
    </row>
    <row r="21" spans="1:9" ht="19.2" x14ac:dyDescent="0.4">
      <c r="A21" s="8">
        <v>3</v>
      </c>
      <c r="B21" s="10" t="s">
        <v>34</v>
      </c>
      <c r="C21" s="10" t="s">
        <v>35</v>
      </c>
      <c r="D21" s="11" t="s">
        <v>79</v>
      </c>
      <c r="E21" s="8" t="s">
        <v>80</v>
      </c>
      <c r="F21" s="8">
        <v>27.36</v>
      </c>
      <c r="G21" s="8">
        <v>1.3959999999999999</v>
      </c>
      <c r="H21" s="8">
        <f t="shared" si="1"/>
        <v>38.194559999999996</v>
      </c>
      <c r="I21" s="2">
        <f t="shared" si="0"/>
        <v>1.3959999999999999</v>
      </c>
    </row>
    <row r="22" spans="1:9" x14ac:dyDescent="0.4">
      <c r="A22" s="8"/>
      <c r="B22" s="29" t="s">
        <v>36</v>
      </c>
      <c r="C22" s="29" t="s">
        <v>22</v>
      </c>
      <c r="D22" s="29"/>
      <c r="E22" s="29"/>
      <c r="F22" s="6"/>
      <c r="G22" s="8"/>
      <c r="H22" s="8"/>
      <c r="I22" s="2">
        <f t="shared" si="0"/>
        <v>0</v>
      </c>
    </row>
    <row r="23" spans="1:9" x14ac:dyDescent="0.4">
      <c r="A23" s="30">
        <v>1</v>
      </c>
      <c r="B23" s="25" t="s">
        <v>37</v>
      </c>
      <c r="C23" s="25" t="s">
        <v>38</v>
      </c>
      <c r="D23" s="8" t="s">
        <v>12</v>
      </c>
      <c r="E23" s="33" t="s">
        <v>13</v>
      </c>
      <c r="F23" s="33">
        <v>105.49</v>
      </c>
      <c r="G23" s="8">
        <v>0.501</v>
      </c>
      <c r="H23" s="8">
        <f t="shared" ref="H23" si="2">G23*F23</f>
        <v>52.850490000000001</v>
      </c>
      <c r="I23" s="2">
        <f t="shared" si="0"/>
        <v>0.501</v>
      </c>
    </row>
    <row r="24" spans="1:9" x14ac:dyDescent="0.4">
      <c r="A24" s="30">
        <v>2</v>
      </c>
      <c r="B24" s="25" t="s">
        <v>39</v>
      </c>
      <c r="C24" s="25" t="s">
        <v>40</v>
      </c>
      <c r="D24" s="8" t="s">
        <v>12</v>
      </c>
      <c r="E24" s="33" t="s">
        <v>13</v>
      </c>
      <c r="F24" s="33">
        <v>71.099999999999994</v>
      </c>
      <c r="G24" s="8">
        <v>0.54100000000000004</v>
      </c>
      <c r="H24" s="8">
        <f t="shared" ref="H24" si="3">G24*F24</f>
        <v>38.4651</v>
      </c>
      <c r="I24" s="2">
        <f t="shared" si="0"/>
        <v>0.54100000000000004</v>
      </c>
    </row>
    <row r="25" spans="1:9" x14ac:dyDescent="0.4">
      <c r="A25" s="30">
        <v>3</v>
      </c>
      <c r="B25" s="25" t="s">
        <v>41</v>
      </c>
      <c r="C25" s="25" t="s">
        <v>42</v>
      </c>
      <c r="D25" s="8" t="s">
        <v>12</v>
      </c>
      <c r="E25" s="33" t="s">
        <v>13</v>
      </c>
      <c r="F25" s="33">
        <v>149.61000000000001</v>
      </c>
      <c r="G25" s="8">
        <v>0.501</v>
      </c>
      <c r="H25" s="8">
        <f t="shared" ref="H25" si="4">G25*F25</f>
        <v>74.954610000000002</v>
      </c>
      <c r="I25" s="2">
        <f t="shared" si="0"/>
        <v>0.501</v>
      </c>
    </row>
    <row r="26" spans="1:9" x14ac:dyDescent="0.4">
      <c r="A26" s="30">
        <v>4</v>
      </c>
      <c r="B26" s="25" t="s">
        <v>43</v>
      </c>
      <c r="C26" s="25" t="s">
        <v>44</v>
      </c>
      <c r="D26" s="8" t="s">
        <v>12</v>
      </c>
      <c r="E26" s="33" t="s">
        <v>13</v>
      </c>
      <c r="F26" s="33">
        <v>127.87</v>
      </c>
      <c r="G26" s="8">
        <v>0.501</v>
      </c>
      <c r="H26" s="8">
        <f t="shared" ref="H26" si="5">G26*F26</f>
        <v>64.062870000000004</v>
      </c>
      <c r="I26" s="2">
        <f t="shared" si="0"/>
        <v>0.501</v>
      </c>
    </row>
    <row r="27" spans="1:9" x14ac:dyDescent="0.4">
      <c r="A27" s="8"/>
      <c r="B27" s="29" t="s">
        <v>45</v>
      </c>
      <c r="C27" s="29" t="s">
        <v>46</v>
      </c>
      <c r="D27" s="11"/>
      <c r="E27" s="8"/>
      <c r="F27" s="8"/>
      <c r="G27" s="8"/>
      <c r="H27" s="8"/>
      <c r="I27" s="2">
        <f t="shared" si="0"/>
        <v>0</v>
      </c>
    </row>
    <row r="28" spans="1:9" x14ac:dyDescent="0.4">
      <c r="A28" s="30">
        <v>1</v>
      </c>
      <c r="B28" s="25" t="s">
        <v>47</v>
      </c>
      <c r="C28" s="25" t="s">
        <v>48</v>
      </c>
      <c r="D28" s="8" t="s">
        <v>12</v>
      </c>
      <c r="E28" s="33" t="s">
        <v>13</v>
      </c>
      <c r="F28" s="33">
        <v>532.08000000000004</v>
      </c>
      <c r="G28" s="8">
        <v>1.0229999999999999</v>
      </c>
      <c r="H28" s="8">
        <f t="shared" ref="H28" si="6">G28*F28</f>
        <v>544.31784000000005</v>
      </c>
      <c r="I28" s="2">
        <f t="shared" si="0"/>
        <v>1.0229999999999999</v>
      </c>
    </row>
    <row r="29" spans="1:9" x14ac:dyDescent="0.4">
      <c r="A29" s="30">
        <v>2</v>
      </c>
      <c r="B29" s="25" t="s">
        <v>49</v>
      </c>
      <c r="C29" s="25" t="s">
        <v>50</v>
      </c>
      <c r="D29" s="8" t="s">
        <v>12</v>
      </c>
      <c r="E29" s="33" t="s">
        <v>13</v>
      </c>
      <c r="F29" s="33">
        <v>410.18</v>
      </c>
      <c r="G29" s="8">
        <v>1.0229999999999999</v>
      </c>
      <c r="H29" s="8">
        <f t="shared" ref="H29" si="7">G29*F29</f>
        <v>419.61413999999996</v>
      </c>
      <c r="I29" s="2">
        <f t="shared" si="0"/>
        <v>1.0229999999999999</v>
      </c>
    </row>
    <row r="30" spans="1:9" x14ac:dyDescent="0.4">
      <c r="A30" s="30">
        <v>3</v>
      </c>
      <c r="B30" s="25" t="s">
        <v>51</v>
      </c>
      <c r="C30" s="25" t="s">
        <v>52</v>
      </c>
      <c r="D30" s="8" t="s">
        <v>12</v>
      </c>
      <c r="E30" s="33" t="s">
        <v>13</v>
      </c>
      <c r="F30" s="33">
        <v>185.33</v>
      </c>
      <c r="G30" s="8">
        <v>1.0229999999999999</v>
      </c>
      <c r="H30" s="8">
        <f t="shared" ref="H30" si="8">G30*F30</f>
        <v>189.59259</v>
      </c>
      <c r="I30" s="2">
        <f t="shared" si="0"/>
        <v>1.0229999999999999</v>
      </c>
    </row>
    <row r="31" spans="1:9" x14ac:dyDescent="0.4">
      <c r="A31" s="30">
        <v>4</v>
      </c>
      <c r="B31" s="25" t="s">
        <v>53</v>
      </c>
      <c r="C31" s="25" t="s">
        <v>54</v>
      </c>
      <c r="D31" s="8" t="s">
        <v>12</v>
      </c>
      <c r="E31" s="33" t="s">
        <v>13</v>
      </c>
      <c r="F31" s="33">
        <v>673.69</v>
      </c>
      <c r="G31" s="8">
        <v>1.0229999999999999</v>
      </c>
      <c r="H31" s="8">
        <f t="shared" ref="H31" si="9">G31*F31</f>
        <v>689.18487000000005</v>
      </c>
      <c r="I31" s="2">
        <f t="shared" si="0"/>
        <v>1.0229999999999999</v>
      </c>
    </row>
    <row r="32" spans="1:9" x14ac:dyDescent="0.4">
      <c r="A32" s="31"/>
      <c r="B32" s="55" t="s">
        <v>71</v>
      </c>
      <c r="C32" s="56"/>
      <c r="D32" s="8"/>
      <c r="E32" s="11"/>
      <c r="F32" s="11"/>
      <c r="G32" s="8"/>
      <c r="H32" s="8"/>
      <c r="I32" s="2">
        <f t="shared" si="0"/>
        <v>0</v>
      </c>
    </row>
    <row r="33" spans="1:9" ht="52.2" x14ac:dyDescent="0.4">
      <c r="A33" s="11">
        <v>1</v>
      </c>
      <c r="B33" s="32" t="s">
        <v>63</v>
      </c>
      <c r="C33" s="32" t="s">
        <v>64</v>
      </c>
      <c r="D33" s="8" t="s">
        <v>75</v>
      </c>
      <c r="E33" s="8" t="s">
        <v>76</v>
      </c>
      <c r="F33" s="26">
        <v>8</v>
      </c>
      <c r="G33" s="8">
        <v>1.86</v>
      </c>
      <c r="H33" s="8">
        <f t="shared" si="1"/>
        <v>14.88</v>
      </c>
      <c r="I33" s="2">
        <f t="shared" si="0"/>
        <v>1.86</v>
      </c>
    </row>
    <row r="34" spans="1:9" ht="52.2" x14ac:dyDescent="0.4">
      <c r="A34" s="11">
        <v>2</v>
      </c>
      <c r="B34" s="32" t="s">
        <v>65</v>
      </c>
      <c r="C34" s="32" t="s">
        <v>66</v>
      </c>
      <c r="D34" s="8" t="s">
        <v>75</v>
      </c>
      <c r="E34" s="11" t="s">
        <v>76</v>
      </c>
      <c r="F34" s="26">
        <v>32</v>
      </c>
      <c r="G34" s="8">
        <v>0.81599999999999995</v>
      </c>
      <c r="H34" s="8">
        <f t="shared" si="1"/>
        <v>26.111999999999998</v>
      </c>
      <c r="I34" s="2">
        <f t="shared" si="0"/>
        <v>0.81599999999999995</v>
      </c>
    </row>
    <row r="35" spans="1:9" ht="142.80000000000001" x14ac:dyDescent="0.4">
      <c r="A35" s="33">
        <v>3</v>
      </c>
      <c r="B35" s="34" t="s">
        <v>89</v>
      </c>
      <c r="C35" s="34" t="s">
        <v>88</v>
      </c>
      <c r="D35" s="17" t="s">
        <v>11</v>
      </c>
      <c r="E35" s="17" t="s">
        <v>20</v>
      </c>
      <c r="F35" s="26">
        <v>2</v>
      </c>
      <c r="G35" s="8">
        <v>607.72149999999999</v>
      </c>
      <c r="H35" s="8">
        <f t="shared" si="1"/>
        <v>1215.443</v>
      </c>
      <c r="I35" s="2">
        <f t="shared" si="0"/>
        <v>607.72199999999998</v>
      </c>
    </row>
    <row r="36" spans="1:9" x14ac:dyDescent="0.4">
      <c r="A36" s="60">
        <v>8</v>
      </c>
      <c r="B36" s="9" t="s">
        <v>16</v>
      </c>
      <c r="C36" s="35" t="s">
        <v>17</v>
      </c>
      <c r="D36" s="11"/>
      <c r="E36" s="8"/>
      <c r="F36" s="26"/>
      <c r="G36" s="8"/>
      <c r="H36" s="8"/>
      <c r="I36" s="2">
        <f t="shared" si="0"/>
        <v>0</v>
      </c>
    </row>
    <row r="37" spans="1:9" ht="19.2" x14ac:dyDescent="0.4">
      <c r="A37" s="60"/>
      <c r="B37" s="9" t="s">
        <v>18</v>
      </c>
      <c r="C37" s="36" t="s">
        <v>67</v>
      </c>
      <c r="D37" s="8" t="s">
        <v>79</v>
      </c>
      <c r="E37" s="8" t="s">
        <v>81</v>
      </c>
      <c r="F37" s="26">
        <v>28</v>
      </c>
      <c r="G37" s="8">
        <v>1.4159999999999999</v>
      </c>
      <c r="H37" s="8">
        <f t="shared" si="1"/>
        <v>39.647999999999996</v>
      </c>
      <c r="I37" s="2">
        <f t="shared" si="0"/>
        <v>1.4159999999999999</v>
      </c>
    </row>
    <row r="38" spans="1:9" x14ac:dyDescent="0.4">
      <c r="A38" s="60">
        <v>9</v>
      </c>
      <c r="B38" s="9" t="s">
        <v>19</v>
      </c>
      <c r="C38" s="9" t="s">
        <v>68</v>
      </c>
      <c r="D38" s="8"/>
      <c r="E38" s="8"/>
      <c r="F38" s="26"/>
      <c r="G38" s="8"/>
      <c r="H38" s="8"/>
      <c r="I38" s="2">
        <f t="shared" si="0"/>
        <v>0</v>
      </c>
    </row>
    <row r="39" spans="1:9" ht="19.2" x14ac:dyDescent="0.4">
      <c r="A39" s="60"/>
      <c r="B39" s="32" t="s">
        <v>69</v>
      </c>
      <c r="C39" s="32" t="s">
        <v>70</v>
      </c>
      <c r="D39" s="8" t="s">
        <v>75</v>
      </c>
      <c r="E39" s="8" t="s">
        <v>76</v>
      </c>
      <c r="F39" s="26">
        <v>32</v>
      </c>
      <c r="G39" s="8">
        <v>3.633</v>
      </c>
      <c r="H39" s="8">
        <f t="shared" si="1"/>
        <v>116.256</v>
      </c>
      <c r="I39" s="2">
        <f t="shared" si="0"/>
        <v>3.633</v>
      </c>
    </row>
    <row r="40" spans="1:9" ht="34.200000000000003" customHeight="1" x14ac:dyDescent="0.4">
      <c r="A40" s="53" t="s">
        <v>87</v>
      </c>
      <c r="B40" s="54"/>
      <c r="C40" s="54"/>
      <c r="D40" s="54"/>
      <c r="E40" s="54"/>
      <c r="F40" s="54"/>
      <c r="G40" s="54"/>
      <c r="H40" s="49">
        <f>SUM(H7:H39)</f>
        <v>49176.1920503</v>
      </c>
    </row>
    <row r="41" spans="1:9" ht="20.25" customHeight="1" x14ac:dyDescent="0.4">
      <c r="A41" s="2"/>
      <c r="B41" s="38"/>
      <c r="C41" s="38"/>
      <c r="D41" s="38"/>
      <c r="E41" s="38"/>
      <c r="F41" s="38"/>
      <c r="G41" s="37"/>
    </row>
    <row r="42" spans="1:9" ht="20.25" customHeight="1" x14ac:dyDescent="0.4">
      <c r="A42" s="39"/>
      <c r="B42" s="40"/>
      <c r="C42" s="40"/>
      <c r="D42" s="41"/>
      <c r="E42" s="41"/>
      <c r="F42" s="42"/>
    </row>
    <row r="43" spans="1:9" ht="20.25" customHeight="1" x14ac:dyDescent="0.4">
      <c r="C43" s="37" t="s">
        <v>24</v>
      </c>
      <c r="D43" s="37"/>
      <c r="E43" s="37"/>
      <c r="F43" s="37"/>
    </row>
    <row r="44" spans="1:9" ht="20.25" customHeight="1" x14ac:dyDescent="0.4">
      <c r="C44" s="37"/>
      <c r="D44" s="43"/>
      <c r="E44" s="43"/>
      <c r="F44" s="43"/>
    </row>
    <row r="45" spans="1:9" ht="20.25" customHeight="1" x14ac:dyDescent="0.4">
      <c r="C45" s="37"/>
      <c r="D45" s="37"/>
      <c r="E45" s="37"/>
      <c r="F45" s="37"/>
    </row>
    <row r="46" spans="1:9" ht="20.25" customHeight="1" x14ac:dyDescent="0.4"/>
    <row r="47" spans="1:9" ht="20.25" customHeight="1" x14ac:dyDescent="0.4">
      <c r="G47" s="51">
        <f>H47-H40</f>
        <v>7.9853634815663099E-8</v>
      </c>
      <c r="H47" s="50">
        <v>49176.192050379854</v>
      </c>
    </row>
    <row r="48" spans="1:9" ht="20.25" customHeight="1" x14ac:dyDescent="0.4"/>
    <row r="49" ht="20.25" customHeight="1" x14ac:dyDescent="0.4"/>
    <row r="50" ht="20.25" customHeight="1" x14ac:dyDescent="0.4"/>
    <row r="51" ht="20.25" customHeight="1" x14ac:dyDescent="0.4"/>
    <row r="52" ht="20.25" customHeight="1" x14ac:dyDescent="0.4"/>
    <row r="53" ht="20.25" customHeight="1" x14ac:dyDescent="0.4"/>
    <row r="54" ht="20.25" customHeight="1" x14ac:dyDescent="0.4"/>
    <row r="55" ht="20.25" customHeight="1" x14ac:dyDescent="0.4"/>
    <row r="56" ht="20.25" customHeight="1" x14ac:dyDescent="0.4"/>
    <row r="57" ht="20.25" customHeight="1" x14ac:dyDescent="0.4"/>
    <row r="58" ht="20.25" customHeight="1" x14ac:dyDescent="0.4"/>
    <row r="59" ht="20.25" customHeight="1" x14ac:dyDescent="0.4"/>
    <row r="60" ht="20.25" customHeight="1" x14ac:dyDescent="0.4"/>
    <row r="61" ht="20.25" customHeight="1" x14ac:dyDescent="0.4"/>
    <row r="62" ht="20.25" customHeight="1" x14ac:dyDescent="0.4"/>
    <row r="63" ht="20.25" customHeight="1" x14ac:dyDescent="0.4"/>
    <row r="64" ht="20.25" customHeight="1" x14ac:dyDescent="0.4"/>
    <row r="65" ht="20.25" customHeight="1" x14ac:dyDescent="0.4"/>
    <row r="66" ht="20.25" customHeight="1" x14ac:dyDescent="0.4"/>
    <row r="67" ht="20.25" customHeight="1" x14ac:dyDescent="0.4"/>
    <row r="68" ht="20.25" customHeight="1" x14ac:dyDescent="0.4"/>
    <row r="69" ht="20.25" customHeight="1" x14ac:dyDescent="0.4"/>
    <row r="70" ht="20.25" customHeight="1" x14ac:dyDescent="0.4"/>
    <row r="71" ht="20.25" customHeight="1" x14ac:dyDescent="0.4"/>
    <row r="72" ht="20.25" customHeight="1" x14ac:dyDescent="0.4"/>
    <row r="73" ht="20.25" customHeight="1" x14ac:dyDescent="0.4"/>
    <row r="74" ht="20.25" customHeight="1" x14ac:dyDescent="0.4"/>
    <row r="75" ht="20.25" customHeight="1" x14ac:dyDescent="0.4"/>
    <row r="76" ht="20.25" customHeight="1" x14ac:dyDescent="0.4"/>
    <row r="77" ht="20.25" customHeight="1" x14ac:dyDescent="0.4"/>
    <row r="78" ht="20.25" customHeight="1" x14ac:dyDescent="0.4"/>
    <row r="79" ht="20.25" customHeight="1" x14ac:dyDescent="0.4"/>
    <row r="80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</sheetData>
  <mergeCells count="7">
    <mergeCell ref="A1:H1"/>
    <mergeCell ref="A40:G40"/>
    <mergeCell ref="B32:C32"/>
    <mergeCell ref="B2:G2"/>
    <mergeCell ref="B5:C5"/>
    <mergeCell ref="A36:A37"/>
    <mergeCell ref="A38:A39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6" fitToHeight="0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2025-01-14T07:49:34Z</cp:lastPrinted>
  <dcterms:created xsi:type="dcterms:W3CDTF">2009-04-22T11:41:30Z</dcterms:created>
  <dcterms:modified xsi:type="dcterms:W3CDTF">2025-02-14T10:31:26Z</dcterms:modified>
</cp:coreProperties>
</file>